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20730" windowHeight="9000"/>
  </bookViews>
  <sheets>
    <sheet name="расходы 2016" sheetId="6" r:id="rId1"/>
    <sheet name="доля расходов по разделам" sheetId="4" r:id="rId2"/>
    <sheet name="Лист1" sheetId="3" r:id="rId3"/>
    <sheet name="Лист2" sheetId="5" r:id="rId4"/>
  </sheets>
  <definedNames>
    <definedName name="_xlnm.Print_Area" localSheetId="1">'доля расходов по разделам'!$A$1:$H$36</definedName>
  </definedNames>
  <calcPr calcId="125725"/>
</workbook>
</file>

<file path=xl/calcChain.xml><?xml version="1.0" encoding="utf-8"?>
<calcChain xmlns="http://schemas.openxmlformats.org/spreadsheetml/2006/main">
  <c r="K10" i="6"/>
  <c r="K13"/>
  <c r="I39"/>
  <c r="I37"/>
  <c r="I36"/>
  <c r="I35"/>
  <c r="I33"/>
  <c r="I31"/>
  <c r="I30"/>
  <c r="I29"/>
  <c r="I28"/>
  <c r="I26"/>
  <c r="I25"/>
  <c r="I24"/>
  <c r="I23"/>
  <c r="I22"/>
  <c r="I21"/>
  <c r="I20"/>
  <c r="I18"/>
  <c r="I16"/>
  <c r="I15"/>
  <c r="I14"/>
  <c r="I13"/>
  <c r="I12"/>
  <c r="I11"/>
  <c r="I10"/>
  <c r="I8"/>
  <c r="H22"/>
  <c r="J22"/>
  <c r="K22"/>
  <c r="D19"/>
  <c r="E19"/>
  <c r="H19" s="1"/>
  <c r="F19"/>
  <c r="I19" s="1"/>
  <c r="C19"/>
  <c r="H24"/>
  <c r="H39"/>
  <c r="H37"/>
  <c r="H36"/>
  <c r="H35"/>
  <c r="H33"/>
  <c r="H31"/>
  <c r="H30"/>
  <c r="H29"/>
  <c r="H28"/>
  <c r="H26"/>
  <c r="H25"/>
  <c r="H21"/>
  <c r="H20"/>
  <c r="H18"/>
  <c r="H16"/>
  <c r="H14"/>
  <c r="H13"/>
  <c r="H12"/>
  <c r="H11"/>
  <c r="H10"/>
  <c r="D27"/>
  <c r="E27"/>
  <c r="F27"/>
  <c r="C27"/>
  <c r="J31"/>
  <c r="D23"/>
  <c r="E23"/>
  <c r="F23"/>
  <c r="C23"/>
  <c r="J26"/>
  <c r="D34"/>
  <c r="E34"/>
  <c r="F34"/>
  <c r="I34" s="1"/>
  <c r="C34"/>
  <c r="J37"/>
  <c r="I27" l="1"/>
  <c r="H23"/>
  <c r="H27"/>
  <c r="H34"/>
  <c r="C38"/>
  <c r="C32"/>
  <c r="C17"/>
  <c r="C9"/>
  <c r="J14"/>
  <c r="E38"/>
  <c r="E32"/>
  <c r="E17"/>
  <c r="E9"/>
  <c r="J25"/>
  <c r="J18"/>
  <c r="J39"/>
  <c r="J36"/>
  <c r="J35"/>
  <c r="J33"/>
  <c r="J30"/>
  <c r="J29"/>
  <c r="J28"/>
  <c r="J24"/>
  <c r="J21"/>
  <c r="J20"/>
  <c r="J16"/>
  <c r="J15"/>
  <c r="J13"/>
  <c r="J12"/>
  <c r="J11"/>
  <c r="J10"/>
  <c r="K39"/>
  <c r="K36"/>
  <c r="K35"/>
  <c r="K33"/>
  <c r="K30"/>
  <c r="K29"/>
  <c r="K28"/>
  <c r="K24"/>
  <c r="K21"/>
  <c r="K20"/>
  <c r="K16"/>
  <c r="K12"/>
  <c r="K11"/>
  <c r="C7" l="1"/>
  <c r="K7" s="1"/>
  <c r="E7"/>
  <c r="K18"/>
  <c r="F38" l="1"/>
  <c r="I38" s="1"/>
  <c r="D38"/>
  <c r="F32"/>
  <c r="I32" s="1"/>
  <c r="D32"/>
  <c r="F17"/>
  <c r="I17" s="1"/>
  <c r="D17"/>
  <c r="F9"/>
  <c r="I9" s="1"/>
  <c r="D9"/>
  <c r="H38" l="1"/>
  <c r="H32"/>
  <c r="H17"/>
  <c r="H9"/>
  <c r="J9"/>
  <c r="K38"/>
  <c r="J38"/>
  <c r="K34"/>
  <c r="J34"/>
  <c r="J32"/>
  <c r="K32"/>
  <c r="K27"/>
  <c r="J27"/>
  <c r="J23"/>
  <c r="K23"/>
  <c r="J19"/>
  <c r="K19"/>
  <c r="J17"/>
  <c r="K17"/>
  <c r="K9"/>
  <c r="D7"/>
  <c r="F7"/>
  <c r="I7" s="1"/>
  <c r="G23" l="1"/>
  <c r="H7"/>
  <c r="G34"/>
  <c r="G9"/>
  <c r="G14"/>
  <c r="G10"/>
  <c r="G20"/>
  <c r="G24"/>
  <c r="J7"/>
  <c r="G17"/>
  <c r="G19"/>
  <c r="G25"/>
  <c r="G16"/>
  <c r="G18"/>
  <c r="G32"/>
  <c r="G38"/>
  <c r="G27"/>
  <c r="G39"/>
  <c r="G36"/>
  <c r="G35"/>
  <c r="G33"/>
  <c r="G30"/>
  <c r="G29"/>
  <c r="G28"/>
  <c r="G21"/>
  <c r="G15"/>
  <c r="G13"/>
  <c r="G12"/>
  <c r="G11"/>
  <c r="E21" i="4" l="1"/>
  <c r="E19"/>
  <c r="F35"/>
  <c r="F32"/>
  <c r="F30"/>
  <c r="F26"/>
  <c r="F23"/>
  <c r="F20"/>
  <c r="F18"/>
  <c r="F10"/>
  <c r="H21"/>
  <c r="H19"/>
  <c r="G35"/>
  <c r="C35"/>
  <c r="G32"/>
  <c r="C32"/>
  <c r="G30"/>
  <c r="C30"/>
  <c r="G26"/>
  <c r="C26"/>
  <c r="G23"/>
  <c r="C23"/>
  <c r="G20"/>
  <c r="C20"/>
  <c r="G18"/>
  <c r="C18"/>
  <c r="G10"/>
  <c r="C10"/>
  <c r="F8" l="1"/>
  <c r="C8"/>
  <c r="E11" s="1"/>
  <c r="G8"/>
  <c r="H11" l="1"/>
  <c r="H32"/>
  <c r="H20"/>
  <c r="H10"/>
  <c r="H35"/>
  <c r="H30"/>
  <c r="H23"/>
  <c r="H18"/>
  <c r="H26"/>
  <c r="E35"/>
  <c r="E33"/>
  <c r="E31"/>
  <c r="E29"/>
  <c r="E27"/>
  <c r="E25"/>
  <c r="E23"/>
  <c r="E17"/>
  <c r="E15"/>
  <c r="E13"/>
  <c r="E10"/>
  <c r="E36"/>
  <c r="E34"/>
  <c r="E32"/>
  <c r="E30"/>
  <c r="E28"/>
  <c r="E26"/>
  <c r="E24"/>
  <c r="E22"/>
  <c r="E20"/>
  <c r="E18"/>
  <c r="E16"/>
  <c r="E14"/>
  <c r="E12"/>
  <c r="H34"/>
  <c r="H31"/>
  <c r="H25"/>
  <c r="H27"/>
  <c r="H12"/>
  <c r="H22"/>
  <c r="H17"/>
  <c r="H33"/>
  <c r="H16"/>
  <c r="H28"/>
  <c r="H13"/>
  <c r="H15"/>
  <c r="H36"/>
  <c r="H29"/>
  <c r="H24"/>
  <c r="H14"/>
  <c r="H8" l="1"/>
  <c r="E8"/>
</calcChain>
</file>

<file path=xl/sharedStrings.xml><?xml version="1.0" encoding="utf-8"?>
<sst xmlns="http://schemas.openxmlformats.org/spreadsheetml/2006/main" count="143" uniqueCount="122">
  <si>
    <t>Всего</t>
  </si>
  <si>
    <t>в том числе:</t>
  </si>
  <si>
    <t>Резервные фонды</t>
  </si>
  <si>
    <t>Другие общегосударственные вопросы</t>
  </si>
  <si>
    <t>Обеспечение пожарной безопасности</t>
  </si>
  <si>
    <t>Жилищное хозяйство</t>
  </si>
  <si>
    <t>Коммунальное хозяйство</t>
  </si>
  <si>
    <t>Благоустройство</t>
  </si>
  <si>
    <t>Пенсионное обеспечение</t>
  </si>
  <si>
    <t>Социальное обеспечение населения</t>
  </si>
  <si>
    <t>Физическая культура</t>
  </si>
  <si>
    <t>сумма</t>
  </si>
  <si>
    <t>Общегосударственные вопросы</t>
  </si>
  <si>
    <t>Национальная оборона</t>
  </si>
  <si>
    <t>Национальная безопастность и правоохранительная деятельность</t>
  </si>
  <si>
    <t>Национальная экономика</t>
  </si>
  <si>
    <t>Транспорт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</si>
  <si>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</si>
  <si>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</si>
  <si>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</si>
  <si>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</si>
  <si>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Доля в сумме расходов, %</t>
  </si>
  <si>
    <t>Раздел, подраздел</t>
  </si>
  <si>
    <t>01 00</t>
  </si>
  <si>
    <t>02 00</t>
  </si>
  <si>
    <t>03 00</t>
  </si>
  <si>
    <t>04 00</t>
  </si>
  <si>
    <t xml:space="preserve"> 05 00</t>
  </si>
  <si>
    <t>07 00</t>
  </si>
  <si>
    <t>10 00</t>
  </si>
  <si>
    <t>11 00</t>
  </si>
  <si>
    <t>Мобилизация и вневойсковая подготовка</t>
  </si>
  <si>
    <t>Молодежная политика и оздоровление детей</t>
  </si>
  <si>
    <t>Функционирование высшего должностного лица муниципального образования (Главы МО)</t>
  </si>
  <si>
    <t>Функционирование местной администрации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</si>
  <si>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</si>
  <si>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</si>
  <si>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Обеспечение проведения выборов и референдумов</t>
  </si>
  <si>
    <t>Функционирование  представительных органов муниципальных образований</t>
  </si>
  <si>
    <t>Обеспечение деятельности финансовых органов и органов финансового (финансово-бюджетного) надзора</t>
  </si>
  <si>
    <t>01 02</t>
  </si>
  <si>
    <t>01 04</t>
  </si>
  <si>
    <t>01 06</t>
  </si>
  <si>
    <t>01 13</t>
  </si>
  <si>
    <t>02 03</t>
  </si>
  <si>
    <t>03 09</t>
  </si>
  <si>
    <t>03 10</t>
  </si>
  <si>
    <t>04 08</t>
  </si>
  <si>
    <t>05 01</t>
  </si>
  <si>
    <t>05 02</t>
  </si>
  <si>
    <t>05 03</t>
  </si>
  <si>
    <t>10 01</t>
  </si>
  <si>
    <t>10 03</t>
  </si>
  <si>
    <t>11 01</t>
  </si>
  <si>
    <t>07 07</t>
  </si>
  <si>
    <t>01 11</t>
  </si>
  <si>
    <t>01 07</t>
  </si>
  <si>
    <t>01 03</t>
  </si>
  <si>
    <t>04 09</t>
  </si>
  <si>
    <t>Уточненные бюджетные назначения на 2016 год</t>
  </si>
  <si>
    <t xml:space="preserve">Кассовое исполнение за 1 полугодие 2016 года </t>
  </si>
  <si>
    <t>Доля расходов по разделам</t>
  </si>
  <si>
    <t>Доля в сумме расходов, 2015 год%</t>
  </si>
  <si>
    <t>2015 год</t>
  </si>
  <si>
    <t>СРАВНИТЕЛЬНАЯ ТАБЛИЦА ПО РАСХОДАМ БЮДЖЕТА В РАЗРЕЗЕ РАЗДЕЛОВ (ПОДРАЗДЕЛОВ)</t>
  </si>
  <si>
    <t>тыс.руб.</t>
  </si>
  <si>
    <t>Наименование показателя</t>
  </si>
  <si>
    <t>Темп роста, %</t>
  </si>
  <si>
    <t>доля в сумме расходов, %</t>
  </si>
  <si>
    <t>ВСЕГО</t>
  </si>
  <si>
    <t>Функционирование высшего должностного лица муниципального образования</t>
  </si>
  <si>
    <t>Функционирование представительных органов  муниципальных образований</t>
  </si>
  <si>
    <t>Функционирование  исполнительных органов  власти  местных администраций</t>
  </si>
  <si>
    <t>Обеспечение деятельности  органов финансово-бюджетного контроля</t>
  </si>
  <si>
    <t xml:space="preserve">Проведение выборов главы и представительных органов </t>
  </si>
  <si>
    <t>Мобилизационная и вневойсковая подготовка</t>
  </si>
  <si>
    <t>Национальная безопасность и правоохранительная деятельность</t>
  </si>
  <si>
    <t>Транспорт (воздушный и автотранспорт)</t>
  </si>
  <si>
    <t>Дорожное хозяйство (дорожные фонды).</t>
  </si>
  <si>
    <t>0102</t>
  </si>
  <si>
    <t>0103</t>
  </si>
  <si>
    <t>0104</t>
  </si>
  <si>
    <t>0106</t>
  </si>
  <si>
    <t>0107</t>
  </si>
  <si>
    <t>0111</t>
  </si>
  <si>
    <t>0113</t>
  </si>
  <si>
    <t>0203</t>
  </si>
  <si>
    <t>0309</t>
  </si>
  <si>
    <t>0310</t>
  </si>
  <si>
    <t>0408</t>
  </si>
  <si>
    <t>0409</t>
  </si>
  <si>
    <t>0501</t>
  </si>
  <si>
    <t>0502</t>
  </si>
  <si>
    <t>0503</t>
  </si>
  <si>
    <t>0707</t>
  </si>
  <si>
    <t>1001</t>
  </si>
  <si>
    <t>1003</t>
  </si>
  <si>
    <t>1101</t>
  </si>
  <si>
    <t>0300</t>
  </si>
  <si>
    <t>0400</t>
  </si>
  <si>
    <t>0100</t>
  </si>
  <si>
    <t>0500</t>
  </si>
  <si>
    <t>0700</t>
  </si>
  <si>
    <t>1000</t>
  </si>
  <si>
    <t>1100</t>
  </si>
  <si>
    <t>отклонение показателей кассового исполнения от плана на отчетную дату</t>
  </si>
  <si>
    <t>Утвержденные (решение от 26.12.2018 №2)</t>
  </si>
  <si>
    <t>Кассовое исполнение за 2018 год</t>
  </si>
  <si>
    <t>Бюджетные назначения на 2018 год</t>
  </si>
  <si>
    <t>Другие вопросы в области социальной политики</t>
  </si>
  <si>
    <t>1006</t>
  </si>
  <si>
    <t>Другие вопросы в области национальной экономики</t>
  </si>
  <si>
    <t>0412</t>
  </si>
  <si>
    <t>Другие вопросы в области жилищно-коммунального хозяйства</t>
  </si>
  <si>
    <t>0505</t>
  </si>
  <si>
    <t>Другие вопросы в области национальной безопасности и правоохранительной деятельности.</t>
  </si>
  <si>
    <t>0314</t>
  </si>
  <si>
    <t xml:space="preserve">Кассовое исполнение за   2017 год. </t>
  </si>
  <si>
    <t>Уточненные (решение от 27.12.2017 № 5)</t>
  </si>
  <si>
    <t>Отклонение показателей исполнения бюджета за  2018 год относительно  2017 года</t>
  </si>
  <si>
    <t>процент исполнения за 2018 од (%)</t>
  </si>
  <si>
    <t>ПРИЛОЖЕНИЕ № 2      к пояснительной записке  об исполнении бюджета  за  2018 год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</si>
</sst>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_-* #,##0.0_р_._-;\-* #,##0.0_р_._-;_-* &quot;-&quot;??_р_._-;_-@_-"/>
    <numFmt numFmtId="165" formatCode="0.0%"/>
    <numFmt numFmtId="166" formatCode="#,##0.0_ ;\-#,##0.0\ "/>
    <numFmt numFmtId="167" formatCode="0.0"/>
    <numFmt numFmtId="168" formatCode="#,##0.0"/>
    <numFmt numFmtId="169" formatCode="#,##0.0_р_."/>
  </numFmts>
  <fonts count="2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theme="3" tint="0.3999755851924192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 applyAlignment="1">
      <alignment vertical="center"/>
    </xf>
    <xf numFmtId="165" fontId="2" fillId="0" borderId="1" xfId="0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/>
    <xf numFmtId="164" fontId="2" fillId="0" borderId="1" xfId="2" applyNumberFormat="1" applyFont="1" applyBorder="1" applyAlignment="1">
      <alignment horizontal="center" vertical="center"/>
    </xf>
    <xf numFmtId="164" fontId="2" fillId="0" borderId="1" xfId="2" applyNumberFormat="1" applyFont="1" applyBorder="1" applyAlignment="1" applyProtection="1">
      <alignment horizontal="center" vertical="center"/>
      <protection locked="0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0" fillId="3" borderId="0" xfId="0" applyFill="1" applyBorder="1"/>
    <xf numFmtId="0" fontId="0" fillId="0" borderId="0" xfId="0" applyFill="1" applyBorder="1"/>
    <xf numFmtId="164" fontId="2" fillId="4" borderId="1" xfId="2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/>
    <xf numFmtId="164" fontId="2" fillId="5" borderId="1" xfId="2" applyNumberFormat="1" applyFont="1" applyFill="1" applyBorder="1" applyAlignment="1" applyProtection="1">
      <alignment horizontal="center" vertical="center"/>
      <protection locked="0"/>
    </xf>
    <xf numFmtId="164" fontId="2" fillId="5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/>
    </xf>
    <xf numFmtId="49" fontId="3" fillId="6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4" borderId="0" xfId="0" applyFill="1" applyBorder="1"/>
    <xf numFmtId="164" fontId="12" fillId="6" borderId="1" xfId="2" applyNumberFormat="1" applyFont="1" applyFill="1" applyBorder="1" applyAlignment="1">
      <alignment horizontal="center" vertical="center"/>
    </xf>
    <xf numFmtId="165" fontId="12" fillId="6" borderId="1" xfId="0" applyNumberFormat="1" applyFont="1" applyFill="1" applyBorder="1" applyAlignment="1">
      <alignment horizontal="center" vertical="center" wrapText="1"/>
    </xf>
    <xf numFmtId="0" fontId="11" fillId="4" borderId="0" xfId="0" applyFont="1" applyFill="1" applyBorder="1"/>
    <xf numFmtId="0" fontId="11" fillId="6" borderId="0" xfId="0" applyFont="1" applyFill="1" applyBorder="1"/>
    <xf numFmtId="0" fontId="11" fillId="6" borderId="0" xfId="0" applyFont="1" applyFill="1"/>
    <xf numFmtId="0" fontId="11" fillId="3" borderId="0" xfId="0" applyFont="1" applyFill="1" applyBorder="1"/>
    <xf numFmtId="0" fontId="11" fillId="3" borderId="0" xfId="0" applyFont="1" applyFill="1"/>
    <xf numFmtId="0" fontId="11" fillId="2" borderId="0" xfId="0" applyFont="1" applyFill="1"/>
    <xf numFmtId="0" fontId="6" fillId="4" borderId="1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vertical="center" wrapText="1"/>
    </xf>
    <xf numFmtId="164" fontId="12" fillId="5" borderId="1" xfId="2" applyNumberFormat="1" applyFont="1" applyFill="1" applyBorder="1" applyAlignment="1" applyProtection="1">
      <alignment horizontal="center" vertical="center"/>
      <protection locked="0"/>
    </xf>
    <xf numFmtId="165" fontId="12" fillId="5" borderId="1" xfId="2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165" fontId="12" fillId="0" borderId="1" xfId="0" applyNumberFormat="1" applyFont="1" applyBorder="1" applyAlignment="1" applyProtection="1">
      <alignment horizontal="center" vertical="center" wrapText="1"/>
      <protection locked="0"/>
    </xf>
    <xf numFmtId="166" fontId="1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165" fontId="2" fillId="0" borderId="1" xfId="1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justify" vertical="center" wrapText="1"/>
    </xf>
    <xf numFmtId="167" fontId="16" fillId="0" borderId="1" xfId="2" applyNumberFormat="1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justify" vertical="center" wrapText="1"/>
    </xf>
    <xf numFmtId="49" fontId="18" fillId="0" borderId="1" xfId="0" applyNumberFormat="1" applyFont="1" applyBorder="1" applyAlignment="1">
      <alignment horizontal="justify" vertical="center" wrapText="1"/>
    </xf>
    <xf numFmtId="49" fontId="18" fillId="0" borderId="7" xfId="0" applyNumberFormat="1" applyFont="1" applyBorder="1" applyAlignment="1">
      <alignment horizontal="justify" vertical="center" wrapText="1"/>
    </xf>
    <xf numFmtId="0" fontId="7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5" fillId="5" borderId="7" xfId="0" applyFont="1" applyFill="1" applyBorder="1" applyAlignment="1">
      <alignment horizontal="justify" vertical="center" wrapText="1"/>
    </xf>
    <xf numFmtId="49" fontId="19" fillId="5" borderId="7" xfId="0" applyNumberFormat="1" applyFont="1" applyFill="1" applyBorder="1" applyAlignment="1">
      <alignment horizontal="justify" vertical="center" wrapText="1"/>
    </xf>
    <xf numFmtId="165" fontId="12" fillId="5" borderId="1" xfId="0" applyNumberFormat="1" applyFont="1" applyFill="1" applyBorder="1" applyAlignment="1" applyProtection="1">
      <alignment horizontal="center" vertical="center" wrapText="1"/>
      <protection locked="0"/>
    </xf>
    <xf numFmtId="166" fontId="12" fillId="5" borderId="1" xfId="0" applyNumberFormat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justify" wrapText="1"/>
    </xf>
    <xf numFmtId="49" fontId="19" fillId="5" borderId="7" xfId="0" applyNumberFormat="1" applyFont="1" applyFill="1" applyBorder="1" applyAlignment="1">
      <alignment horizontal="justify" wrapText="1"/>
    </xf>
    <xf numFmtId="168" fontId="20" fillId="0" borderId="1" xfId="2" applyNumberFormat="1" applyFont="1" applyBorder="1" applyAlignment="1" applyProtection="1">
      <alignment horizontal="center" vertical="center"/>
      <protection locked="0"/>
    </xf>
    <xf numFmtId="168" fontId="12" fillId="0" borderId="1" xfId="2" applyNumberFormat="1" applyFont="1" applyBorder="1" applyAlignment="1" applyProtection="1">
      <alignment horizontal="center" vertical="center"/>
      <protection locked="0"/>
    </xf>
    <xf numFmtId="168" fontId="6" fillId="0" borderId="1" xfId="2" applyNumberFormat="1" applyFont="1" applyBorder="1" applyAlignment="1" applyProtection="1">
      <alignment horizontal="center" vertical="center" wrapText="1"/>
      <protection locked="0"/>
    </xf>
    <xf numFmtId="168" fontId="2" fillId="0" borderId="1" xfId="2" applyNumberFormat="1" applyFont="1" applyBorder="1" applyAlignment="1" applyProtection="1">
      <alignment horizontal="center" vertical="center" wrapText="1"/>
      <protection locked="0"/>
    </xf>
    <xf numFmtId="168" fontId="20" fillId="5" borderId="1" xfId="2" applyNumberFormat="1" applyFont="1" applyFill="1" applyBorder="1" applyAlignment="1" applyProtection="1">
      <alignment horizontal="center" vertical="center" wrapText="1"/>
      <protection locked="0"/>
    </xf>
    <xf numFmtId="168" fontId="12" fillId="5" borderId="1" xfId="2" applyNumberFormat="1" applyFont="1" applyFill="1" applyBorder="1" applyAlignment="1" applyProtection="1">
      <alignment horizontal="center" vertical="center" wrapText="1"/>
      <protection locked="0"/>
    </xf>
    <xf numFmtId="169" fontId="18" fillId="0" borderId="1" xfId="0" applyNumberFormat="1" applyFont="1" applyBorder="1" applyAlignment="1">
      <alignment horizontal="center" wrapText="1"/>
    </xf>
    <xf numFmtId="165" fontId="12" fillId="5" borderId="1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166" fontId="12" fillId="7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1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topLeftCell="A11" workbookViewId="0">
      <selection activeCell="P26" sqref="P26"/>
    </sheetView>
  </sheetViews>
  <sheetFormatPr defaultRowHeight="15"/>
  <cols>
    <col min="1" max="1" width="44" customWidth="1"/>
    <col min="2" max="2" width="8.140625" customWidth="1"/>
    <col min="3" max="3" width="15" customWidth="1"/>
    <col min="4" max="5" width="15.7109375" customWidth="1"/>
    <col min="6" max="6" width="12.7109375" customWidth="1"/>
    <col min="7" max="8" width="11.5703125" customWidth="1"/>
    <col min="9" max="10" width="14.140625" customWidth="1"/>
    <col min="11" max="11" width="13" customWidth="1"/>
  </cols>
  <sheetData>
    <row r="1" spans="1:11" ht="4.5" customHeight="1"/>
    <row r="2" spans="1:11" ht="24.75" customHeight="1">
      <c r="A2" s="75" t="s">
        <v>121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1" ht="16.5">
      <c r="A3" s="77" t="s">
        <v>64</v>
      </c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1" ht="15.75" customHeight="1">
      <c r="A4" s="39"/>
      <c r="B4" s="40"/>
      <c r="C4" s="1"/>
      <c r="D4" s="1"/>
      <c r="E4" s="1"/>
      <c r="F4" s="1"/>
      <c r="G4" s="1"/>
      <c r="H4" s="1"/>
      <c r="I4" s="78" t="s">
        <v>65</v>
      </c>
      <c r="J4" s="78"/>
      <c r="K4" s="78"/>
    </row>
    <row r="5" spans="1:11" ht="54" customHeight="1">
      <c r="A5" s="79" t="s">
        <v>66</v>
      </c>
      <c r="B5" s="85" t="s">
        <v>22</v>
      </c>
      <c r="C5" s="94" t="s">
        <v>117</v>
      </c>
      <c r="D5" s="81" t="s">
        <v>108</v>
      </c>
      <c r="E5" s="82"/>
      <c r="F5" s="83" t="s">
        <v>107</v>
      </c>
      <c r="G5" s="84"/>
      <c r="H5" s="84"/>
      <c r="I5" s="84"/>
      <c r="J5" s="86" t="s">
        <v>119</v>
      </c>
      <c r="K5" s="87"/>
    </row>
    <row r="6" spans="1:11" ht="66.75" customHeight="1">
      <c r="A6" s="80"/>
      <c r="B6" s="85"/>
      <c r="C6" s="95"/>
      <c r="D6" s="50" t="s">
        <v>106</v>
      </c>
      <c r="E6" s="49" t="s">
        <v>118</v>
      </c>
      <c r="F6" s="41" t="s">
        <v>11</v>
      </c>
      <c r="G6" s="41" t="s">
        <v>68</v>
      </c>
      <c r="H6" s="73" t="s">
        <v>120</v>
      </c>
      <c r="I6" s="54" t="s">
        <v>105</v>
      </c>
      <c r="J6" s="54" t="s">
        <v>11</v>
      </c>
      <c r="K6" s="55" t="s">
        <v>67</v>
      </c>
    </row>
    <row r="7" spans="1:11">
      <c r="A7" s="42" t="s">
        <v>69</v>
      </c>
      <c r="B7" s="51"/>
      <c r="C7" s="64">
        <f>C9+C17+C19+C23+C27+C32+C34+C38</f>
        <v>24864.799999999999</v>
      </c>
      <c r="D7" s="64">
        <f>D9+D17+D19+D23+D27+D32+D34+D38</f>
        <v>28767.8</v>
      </c>
      <c r="E7" s="64">
        <f>E9+E17+E19+E23+E27+E32+E34+E38</f>
        <v>35293.200000000004</v>
      </c>
      <c r="F7" s="65">
        <f>F9+F17+F19+F23+F27+F32+F34+F38</f>
        <v>34138.400000000001</v>
      </c>
      <c r="G7" s="43">
        <v>1</v>
      </c>
      <c r="H7" s="71">
        <f>F7/E7</f>
        <v>0.96727981594188106</v>
      </c>
      <c r="I7" s="44">
        <f>F7-E7</f>
        <v>-1154.8000000000029</v>
      </c>
      <c r="J7" s="44">
        <f>F7-C7</f>
        <v>9273.6000000000022</v>
      </c>
      <c r="K7" s="56">
        <f>F7/C7-100%</f>
        <v>0.37296097294166874</v>
      </c>
    </row>
    <row r="8" spans="1:11">
      <c r="A8" s="45" t="s">
        <v>1</v>
      </c>
      <c r="B8" s="52"/>
      <c r="C8" s="66"/>
      <c r="D8" s="66"/>
      <c r="E8" s="66"/>
      <c r="F8" s="67"/>
      <c r="G8" s="43"/>
      <c r="H8" s="43"/>
      <c r="I8" s="44">
        <f t="shared" ref="I8:I39" si="0">F8-E8</f>
        <v>0</v>
      </c>
      <c r="J8" s="44"/>
      <c r="K8" s="46"/>
    </row>
    <row r="9" spans="1:11" ht="15.95" customHeight="1">
      <c r="A9" s="57" t="s">
        <v>12</v>
      </c>
      <c r="B9" s="58" t="s">
        <v>100</v>
      </c>
      <c r="C9" s="68">
        <f>C10+C11+C12+C13+C14+C15+C16</f>
        <v>14176.7</v>
      </c>
      <c r="D9" s="68">
        <f>SUM(D10:D16)</f>
        <v>14848.699999999999</v>
      </c>
      <c r="E9" s="68">
        <f>SUM(E10:E16)</f>
        <v>15570.300000000001</v>
      </c>
      <c r="F9" s="69">
        <f>F10+F11+F12+F13+F14+F15+F16</f>
        <v>15525.2</v>
      </c>
      <c r="G9" s="59">
        <f>F9/F7</f>
        <v>0.45477233848100673</v>
      </c>
      <c r="H9" s="71">
        <f t="shared" ref="H9:H14" si="1">F9/E9</f>
        <v>0.99710345979203996</v>
      </c>
      <c r="I9" s="74">
        <f t="shared" si="0"/>
        <v>-45.100000000000364</v>
      </c>
      <c r="J9" s="60">
        <f t="shared" ref="J9:J39" si="2">F9-C9</f>
        <v>1348.5</v>
      </c>
      <c r="K9" s="61">
        <f>F9/C9-100%</f>
        <v>9.512086733866143E-2</v>
      </c>
    </row>
    <row r="10" spans="1:11" ht="25.5">
      <c r="A10" s="47" t="s">
        <v>70</v>
      </c>
      <c r="B10" s="53" t="s">
        <v>79</v>
      </c>
      <c r="C10" s="66">
        <v>2605</v>
      </c>
      <c r="D10" s="70">
        <v>2930.7</v>
      </c>
      <c r="E10" s="70">
        <v>3133.9</v>
      </c>
      <c r="F10" s="67">
        <v>3133.8</v>
      </c>
      <c r="G10" s="2">
        <f>F10/F7</f>
        <v>9.179692076957327E-2</v>
      </c>
      <c r="H10" s="71">
        <f t="shared" si="1"/>
        <v>0.99996809087718186</v>
      </c>
      <c r="I10" s="44">
        <f t="shared" si="0"/>
        <v>-9.9999999999909051E-2</v>
      </c>
      <c r="J10" s="44">
        <f t="shared" si="2"/>
        <v>528.80000000000018</v>
      </c>
      <c r="K10" s="56">
        <f>F10/C10-100%</f>
        <v>0.2029942418426105</v>
      </c>
    </row>
    <row r="11" spans="1:11" ht="25.5">
      <c r="A11" s="47" t="s">
        <v>71</v>
      </c>
      <c r="B11" s="53" t="s">
        <v>80</v>
      </c>
      <c r="C11" s="66">
        <v>90.3</v>
      </c>
      <c r="D11" s="70">
        <v>90.5</v>
      </c>
      <c r="E11" s="70">
        <v>85.4</v>
      </c>
      <c r="F11" s="67">
        <v>85.4</v>
      </c>
      <c r="G11" s="2">
        <f>F11/F7</f>
        <v>2.5015817964520893E-3</v>
      </c>
      <c r="H11" s="71">
        <f t="shared" si="1"/>
        <v>1</v>
      </c>
      <c r="I11" s="44">
        <f t="shared" si="0"/>
        <v>0</v>
      </c>
      <c r="J11" s="44">
        <f t="shared" si="2"/>
        <v>-4.8999999999999915</v>
      </c>
      <c r="K11" s="56">
        <f>F11/C11-100%</f>
        <v>-5.4263565891472743E-2</v>
      </c>
    </row>
    <row r="12" spans="1:11" ht="25.5">
      <c r="A12" s="47" t="s">
        <v>72</v>
      </c>
      <c r="B12" s="53" t="s">
        <v>81</v>
      </c>
      <c r="C12" s="66">
        <v>9756.4</v>
      </c>
      <c r="D12" s="70">
        <v>9623.1</v>
      </c>
      <c r="E12" s="70">
        <v>9505.4</v>
      </c>
      <c r="F12" s="67">
        <v>9460.5</v>
      </c>
      <c r="G12" s="2">
        <f>F12/F7</f>
        <v>0.2771219506479507</v>
      </c>
      <c r="H12" s="71">
        <f t="shared" si="1"/>
        <v>0.99527636922170559</v>
      </c>
      <c r="I12" s="44">
        <f t="shared" si="0"/>
        <v>-44.899999999999636</v>
      </c>
      <c r="J12" s="44">
        <f t="shared" si="2"/>
        <v>-295.89999999999964</v>
      </c>
      <c r="K12" s="56">
        <f>F12/C12-100%</f>
        <v>-3.0328809806895896E-2</v>
      </c>
    </row>
    <row r="13" spans="1:11" ht="25.5">
      <c r="A13" s="47" t="s">
        <v>73</v>
      </c>
      <c r="B13" s="53" t="s">
        <v>82</v>
      </c>
      <c r="C13" s="66">
        <v>448.5</v>
      </c>
      <c r="D13" s="70">
        <v>463.9</v>
      </c>
      <c r="E13" s="70">
        <v>463.9</v>
      </c>
      <c r="F13" s="67">
        <v>463.9</v>
      </c>
      <c r="G13" s="2">
        <f>F13/F7</f>
        <v>1.3588803224521358E-2</v>
      </c>
      <c r="H13" s="71">
        <f t="shared" si="1"/>
        <v>1</v>
      </c>
      <c r="I13" s="44">
        <f t="shared" si="0"/>
        <v>0</v>
      </c>
      <c r="J13" s="44">
        <f t="shared" si="2"/>
        <v>15.399999999999977</v>
      </c>
      <c r="K13" s="56">
        <f>F13/C13-100%</f>
        <v>3.4336677814938543E-2</v>
      </c>
    </row>
    <row r="14" spans="1:11" ht="25.5">
      <c r="A14" s="47" t="s">
        <v>74</v>
      </c>
      <c r="B14" s="53" t="s">
        <v>83</v>
      </c>
      <c r="C14" s="66">
        <v>0</v>
      </c>
      <c r="D14" s="70">
        <v>222</v>
      </c>
      <c r="E14" s="70">
        <v>471.6</v>
      </c>
      <c r="F14" s="67">
        <v>471.6</v>
      </c>
      <c r="G14" s="2">
        <f>F14/F7</f>
        <v>1.3814355681578516E-2</v>
      </c>
      <c r="H14" s="71">
        <f t="shared" si="1"/>
        <v>1</v>
      </c>
      <c r="I14" s="44">
        <f t="shared" si="0"/>
        <v>0</v>
      </c>
      <c r="J14" s="44">
        <f t="shared" si="2"/>
        <v>471.6</v>
      </c>
      <c r="K14" s="56"/>
    </row>
    <row r="15" spans="1:11">
      <c r="A15" s="47" t="s">
        <v>2</v>
      </c>
      <c r="B15" s="53" t="s">
        <v>84</v>
      </c>
      <c r="C15" s="66">
        <v>0</v>
      </c>
      <c r="D15" s="70">
        <v>52</v>
      </c>
      <c r="E15" s="70">
        <v>0</v>
      </c>
      <c r="F15" s="67">
        <v>0</v>
      </c>
      <c r="G15" s="2">
        <f>F15/F7</f>
        <v>0</v>
      </c>
      <c r="H15" s="71"/>
      <c r="I15" s="44">
        <f t="shared" si="0"/>
        <v>0</v>
      </c>
      <c r="J15" s="44">
        <f t="shared" si="2"/>
        <v>0</v>
      </c>
      <c r="K15" s="56"/>
    </row>
    <row r="16" spans="1:11">
      <c r="A16" s="47" t="s">
        <v>3</v>
      </c>
      <c r="B16" s="53" t="s">
        <v>85</v>
      </c>
      <c r="C16" s="66">
        <v>1276.5</v>
      </c>
      <c r="D16" s="66">
        <v>1466.5</v>
      </c>
      <c r="E16" s="66">
        <v>1910.1</v>
      </c>
      <c r="F16" s="67">
        <v>1910</v>
      </c>
      <c r="G16" s="2">
        <f>F16/F7</f>
        <v>5.5948726360930796E-2</v>
      </c>
      <c r="H16" s="71">
        <f t="shared" ref="H16:H39" si="3">F16/E16</f>
        <v>0.99994764672006708</v>
      </c>
      <c r="I16" s="44">
        <f t="shared" si="0"/>
        <v>-9.9999999999909051E-2</v>
      </c>
      <c r="J16" s="44">
        <f t="shared" si="2"/>
        <v>633.5</v>
      </c>
      <c r="K16" s="56">
        <f t="shared" ref="K16:K24" si="4">F16/C16-100%</f>
        <v>0.49627888758323535</v>
      </c>
    </row>
    <row r="17" spans="1:11">
      <c r="A17" s="57" t="s">
        <v>13</v>
      </c>
      <c r="B17" s="58"/>
      <c r="C17" s="68">
        <f>C18</f>
        <v>140.5</v>
      </c>
      <c r="D17" s="68">
        <f>D18</f>
        <v>144.6</v>
      </c>
      <c r="E17" s="68">
        <f>E18</f>
        <v>154.30000000000001</v>
      </c>
      <c r="F17" s="69">
        <f>F18</f>
        <v>154.30000000000001</v>
      </c>
      <c r="G17" s="59">
        <f>F17/F7</f>
        <v>4.5198368992102732E-3</v>
      </c>
      <c r="H17" s="71">
        <f t="shared" si="3"/>
        <v>1</v>
      </c>
      <c r="I17" s="74">
        <f t="shared" si="0"/>
        <v>0</v>
      </c>
      <c r="J17" s="60">
        <f t="shared" si="2"/>
        <v>13.800000000000011</v>
      </c>
      <c r="K17" s="61">
        <f t="shared" si="4"/>
        <v>9.8220640569395057E-2</v>
      </c>
    </row>
    <row r="18" spans="1:11">
      <c r="A18" s="47" t="s">
        <v>75</v>
      </c>
      <c r="B18" s="53" t="s">
        <v>86</v>
      </c>
      <c r="C18" s="66">
        <v>140.5</v>
      </c>
      <c r="D18" s="66">
        <v>144.6</v>
      </c>
      <c r="E18" s="66">
        <v>154.30000000000001</v>
      </c>
      <c r="F18" s="67">
        <v>154.30000000000001</v>
      </c>
      <c r="G18" s="2">
        <f>F18/F7</f>
        <v>4.5198368992102732E-3</v>
      </c>
      <c r="H18" s="71">
        <f t="shared" si="3"/>
        <v>1</v>
      </c>
      <c r="I18" s="44">
        <f t="shared" si="0"/>
        <v>0</v>
      </c>
      <c r="J18" s="44">
        <f t="shared" si="2"/>
        <v>13.800000000000011</v>
      </c>
      <c r="K18" s="56">
        <f t="shared" si="4"/>
        <v>9.8220640569395057E-2</v>
      </c>
    </row>
    <row r="19" spans="1:11" ht="26.25">
      <c r="A19" s="62" t="s">
        <v>76</v>
      </c>
      <c r="B19" s="63" t="s">
        <v>98</v>
      </c>
      <c r="C19" s="68">
        <f>C20+C21+C22</f>
        <v>161.30000000000001</v>
      </c>
      <c r="D19" s="69">
        <f t="shared" ref="D19:F19" si="5">D20+D21+D22</f>
        <v>961.7</v>
      </c>
      <c r="E19" s="69">
        <f t="shared" si="5"/>
        <v>971.7</v>
      </c>
      <c r="F19" s="69">
        <f t="shared" si="5"/>
        <v>970.7</v>
      </c>
      <c r="G19" s="59">
        <f>F19/F7</f>
        <v>2.8434255852646872E-2</v>
      </c>
      <c r="H19" s="71">
        <f t="shared" si="3"/>
        <v>0.99897087578470722</v>
      </c>
      <c r="I19" s="74">
        <f t="shared" si="0"/>
        <v>-1</v>
      </c>
      <c r="J19" s="60">
        <f t="shared" si="2"/>
        <v>809.40000000000009</v>
      </c>
      <c r="K19" s="61">
        <f t="shared" si="4"/>
        <v>5.0179789212647243</v>
      </c>
    </row>
    <row r="20" spans="1:11" ht="38.25">
      <c r="A20" s="47" t="s">
        <v>35</v>
      </c>
      <c r="B20" s="53" t="s">
        <v>87</v>
      </c>
      <c r="C20" s="66">
        <v>62</v>
      </c>
      <c r="D20" s="66">
        <v>62</v>
      </c>
      <c r="E20" s="66">
        <v>62</v>
      </c>
      <c r="F20" s="67">
        <v>62</v>
      </c>
      <c r="G20" s="2">
        <f>F20/F7</f>
        <v>1.8161366672134604E-3</v>
      </c>
      <c r="H20" s="71">
        <f t="shared" si="3"/>
        <v>1</v>
      </c>
      <c r="I20" s="44">
        <f t="shared" si="0"/>
        <v>0</v>
      </c>
      <c r="J20" s="44">
        <f t="shared" si="2"/>
        <v>0</v>
      </c>
      <c r="K20" s="56">
        <f t="shared" si="4"/>
        <v>0</v>
      </c>
    </row>
    <row r="21" spans="1:11">
      <c r="A21" s="47" t="s">
        <v>4</v>
      </c>
      <c r="B21" s="53" t="s">
        <v>88</v>
      </c>
      <c r="C21" s="66">
        <v>85.8</v>
      </c>
      <c r="D21" s="66">
        <v>899.7</v>
      </c>
      <c r="E21" s="66">
        <v>899.7</v>
      </c>
      <c r="F21" s="67">
        <v>898.7</v>
      </c>
      <c r="G21" s="2">
        <f>F21/F7</f>
        <v>2.6325193916528017E-2</v>
      </c>
      <c r="H21" s="71">
        <f t="shared" si="3"/>
        <v>0.99888851839502057</v>
      </c>
      <c r="I21" s="44">
        <f t="shared" si="0"/>
        <v>-1</v>
      </c>
      <c r="J21" s="44">
        <f t="shared" si="2"/>
        <v>812.90000000000009</v>
      </c>
      <c r="K21" s="56">
        <f t="shared" si="4"/>
        <v>9.4743589743589745</v>
      </c>
    </row>
    <row r="22" spans="1:11" ht="45">
      <c r="A22" s="72" t="s">
        <v>115</v>
      </c>
      <c r="B22" s="53" t="s">
        <v>116</v>
      </c>
      <c r="C22" s="66">
        <v>13.5</v>
      </c>
      <c r="D22" s="66">
        <v>0</v>
      </c>
      <c r="E22" s="66">
        <v>10</v>
      </c>
      <c r="F22" s="67">
        <v>10</v>
      </c>
      <c r="G22" s="2"/>
      <c r="H22" s="71">
        <f t="shared" si="3"/>
        <v>1</v>
      </c>
      <c r="I22" s="44">
        <f t="shared" si="0"/>
        <v>0</v>
      </c>
      <c r="J22" s="44">
        <f t="shared" si="2"/>
        <v>-3.5</v>
      </c>
      <c r="K22" s="56">
        <f t="shared" si="4"/>
        <v>-0.2592592592592593</v>
      </c>
    </row>
    <row r="23" spans="1:11">
      <c r="A23" s="57" t="s">
        <v>15</v>
      </c>
      <c r="B23" s="58" t="s">
        <v>99</v>
      </c>
      <c r="C23" s="68">
        <f>C24+C25+C26</f>
        <v>360.6</v>
      </c>
      <c r="D23" s="69">
        <f t="shared" ref="D23:F23" si="6">D24+D25+D26</f>
        <v>1569.2</v>
      </c>
      <c r="E23" s="69">
        <f t="shared" si="6"/>
        <v>1874.7</v>
      </c>
      <c r="F23" s="69">
        <f t="shared" si="6"/>
        <v>1520.4</v>
      </c>
      <c r="G23" s="59">
        <f>F23/F7</f>
        <v>4.4536357884376536E-2</v>
      </c>
      <c r="H23" s="71">
        <f t="shared" si="3"/>
        <v>0.8110097615618499</v>
      </c>
      <c r="I23" s="74">
        <f t="shared" si="0"/>
        <v>-354.29999999999995</v>
      </c>
      <c r="J23" s="60">
        <f t="shared" si="2"/>
        <v>1159.8000000000002</v>
      </c>
      <c r="K23" s="61">
        <f t="shared" si="4"/>
        <v>3.2163061564059898</v>
      </c>
    </row>
    <row r="24" spans="1:11">
      <c r="A24" s="47" t="s">
        <v>77</v>
      </c>
      <c r="B24" s="53" t="s">
        <v>89</v>
      </c>
      <c r="C24" s="66">
        <v>143.6</v>
      </c>
      <c r="D24" s="66">
        <v>212.2</v>
      </c>
      <c r="E24" s="66">
        <v>212.2</v>
      </c>
      <c r="F24" s="67">
        <v>212.2</v>
      </c>
      <c r="G24" s="2">
        <f>F24/F7</f>
        <v>6.2158742061725206E-3</v>
      </c>
      <c r="H24" s="71">
        <f t="shared" si="3"/>
        <v>1</v>
      </c>
      <c r="I24" s="44">
        <f t="shared" si="0"/>
        <v>0</v>
      </c>
      <c r="J24" s="44">
        <f t="shared" si="2"/>
        <v>68.599999999999994</v>
      </c>
      <c r="K24" s="56">
        <f t="shared" si="4"/>
        <v>0.4777158774373258</v>
      </c>
    </row>
    <row r="25" spans="1:11">
      <c r="A25" s="47" t="s">
        <v>78</v>
      </c>
      <c r="B25" s="53" t="s">
        <v>90</v>
      </c>
      <c r="C25" s="66">
        <v>217</v>
      </c>
      <c r="D25" s="66">
        <v>1303.2</v>
      </c>
      <c r="E25" s="66">
        <v>1652.5</v>
      </c>
      <c r="F25" s="67">
        <v>1298.2</v>
      </c>
      <c r="G25" s="2">
        <f>F25/F7</f>
        <v>3.8027558409298619E-2</v>
      </c>
      <c r="H25" s="71">
        <f t="shared" si="3"/>
        <v>0.78559757942511355</v>
      </c>
      <c r="I25" s="44">
        <f t="shared" si="0"/>
        <v>-354.29999999999995</v>
      </c>
      <c r="J25" s="44">
        <f t="shared" si="2"/>
        <v>1081.2</v>
      </c>
      <c r="K25" s="56"/>
    </row>
    <row r="26" spans="1:11" ht="25.5">
      <c r="A26" s="47" t="s">
        <v>111</v>
      </c>
      <c r="B26" s="53" t="s">
        <v>112</v>
      </c>
      <c r="C26" s="66">
        <v>0</v>
      </c>
      <c r="D26" s="66">
        <v>53.8</v>
      </c>
      <c r="E26" s="66">
        <v>10</v>
      </c>
      <c r="F26" s="67">
        <v>10</v>
      </c>
      <c r="G26" s="2"/>
      <c r="H26" s="71">
        <f t="shared" si="3"/>
        <v>1</v>
      </c>
      <c r="I26" s="44">
        <f t="shared" si="0"/>
        <v>0</v>
      </c>
      <c r="J26" s="44">
        <f t="shared" si="2"/>
        <v>10</v>
      </c>
      <c r="K26" s="56"/>
    </row>
    <row r="27" spans="1:11">
      <c r="A27" s="57" t="s">
        <v>17</v>
      </c>
      <c r="B27" s="58" t="s">
        <v>101</v>
      </c>
      <c r="C27" s="68">
        <f>C28+C29+C30+C31</f>
        <v>6316.5</v>
      </c>
      <c r="D27" s="69">
        <f t="shared" ref="D27:F27" si="7">D28+D29+D30+D31</f>
        <v>7379.5</v>
      </c>
      <c r="E27" s="69">
        <f t="shared" si="7"/>
        <v>12653.300000000001</v>
      </c>
      <c r="F27" s="69">
        <f t="shared" si="7"/>
        <v>12004.099999999999</v>
      </c>
      <c r="G27" s="59">
        <f>F27/F7</f>
        <v>0.3516304220467274</v>
      </c>
      <c r="H27" s="71">
        <f t="shared" si="3"/>
        <v>0.94869322627298791</v>
      </c>
      <c r="I27" s="74">
        <f t="shared" si="0"/>
        <v>-649.20000000000255</v>
      </c>
      <c r="J27" s="60">
        <f t="shared" si="2"/>
        <v>5687.5999999999985</v>
      </c>
      <c r="K27" s="61">
        <f>F27/C27-100%</f>
        <v>0.90043536768780164</v>
      </c>
    </row>
    <row r="28" spans="1:11">
      <c r="A28" s="47" t="s">
        <v>5</v>
      </c>
      <c r="B28" s="53" t="s">
        <v>91</v>
      </c>
      <c r="C28" s="66">
        <v>218.4</v>
      </c>
      <c r="D28" s="66">
        <v>84</v>
      </c>
      <c r="E28" s="66">
        <v>426.5</v>
      </c>
      <c r="F28" s="67">
        <v>416.5</v>
      </c>
      <c r="G28" s="2">
        <f>F28/F7</f>
        <v>1.2200337449909778E-2</v>
      </c>
      <c r="H28" s="71">
        <f t="shared" si="3"/>
        <v>0.97655334114888626</v>
      </c>
      <c r="I28" s="44">
        <f t="shared" si="0"/>
        <v>-10</v>
      </c>
      <c r="J28" s="44">
        <f t="shared" si="2"/>
        <v>198.1</v>
      </c>
      <c r="K28" s="56">
        <f>F28/C28-100%</f>
        <v>0.90705128205128194</v>
      </c>
    </row>
    <row r="29" spans="1:11">
      <c r="A29" s="47" t="s">
        <v>6</v>
      </c>
      <c r="B29" s="53" t="s">
        <v>92</v>
      </c>
      <c r="C29" s="66">
        <v>4504.3</v>
      </c>
      <c r="D29" s="66">
        <v>5577</v>
      </c>
      <c r="E29" s="66">
        <v>9055.7000000000007</v>
      </c>
      <c r="F29" s="67">
        <v>8716.4</v>
      </c>
      <c r="G29" s="2">
        <f>F29/F7</f>
        <v>0.25532538138870009</v>
      </c>
      <c r="H29" s="71">
        <f t="shared" si="3"/>
        <v>0.96253188599445638</v>
      </c>
      <c r="I29" s="44">
        <f t="shared" si="0"/>
        <v>-339.30000000000109</v>
      </c>
      <c r="J29" s="44">
        <f t="shared" si="2"/>
        <v>4212.0999999999995</v>
      </c>
      <c r="K29" s="56">
        <f>F29/C29-100%</f>
        <v>0.93512865484092966</v>
      </c>
    </row>
    <row r="30" spans="1:11">
      <c r="A30" s="47" t="s">
        <v>7</v>
      </c>
      <c r="B30" s="53" t="s">
        <v>93</v>
      </c>
      <c r="C30" s="66">
        <v>1593.8</v>
      </c>
      <c r="D30" s="66">
        <v>1448.1</v>
      </c>
      <c r="E30" s="66">
        <v>2900.7</v>
      </c>
      <c r="F30" s="67">
        <v>2871.2</v>
      </c>
      <c r="G30" s="2">
        <f>F30/F7</f>
        <v>8.410470320811754E-2</v>
      </c>
      <c r="H30" s="71">
        <f t="shared" si="3"/>
        <v>0.98983004102458028</v>
      </c>
      <c r="I30" s="44">
        <f t="shared" si="0"/>
        <v>-29.5</v>
      </c>
      <c r="J30" s="44">
        <f t="shared" si="2"/>
        <v>1277.3999999999999</v>
      </c>
      <c r="K30" s="56">
        <f>F30/C30-100%</f>
        <v>0.80148073785920437</v>
      </c>
    </row>
    <row r="31" spans="1:11" ht="25.5">
      <c r="A31" s="47" t="s">
        <v>113</v>
      </c>
      <c r="B31" s="53" t="s">
        <v>114</v>
      </c>
      <c r="C31" s="66">
        <v>0</v>
      </c>
      <c r="D31" s="66">
        <v>270.39999999999998</v>
      </c>
      <c r="E31" s="66">
        <v>270.39999999999998</v>
      </c>
      <c r="F31" s="67">
        <v>0</v>
      </c>
      <c r="G31" s="2"/>
      <c r="H31" s="71">
        <f t="shared" si="3"/>
        <v>0</v>
      </c>
      <c r="I31" s="44">
        <f t="shared" si="0"/>
        <v>-270.39999999999998</v>
      </c>
      <c r="J31" s="44">
        <f t="shared" si="2"/>
        <v>0</v>
      </c>
      <c r="K31" s="56"/>
    </row>
    <row r="32" spans="1:11">
      <c r="A32" s="57" t="s">
        <v>18</v>
      </c>
      <c r="B32" s="58" t="s">
        <v>102</v>
      </c>
      <c r="C32" s="68">
        <f>C33</f>
        <v>52.9</v>
      </c>
      <c r="D32" s="68">
        <f>D33</f>
        <v>53.1</v>
      </c>
      <c r="E32" s="68">
        <f>E33</f>
        <v>53.1</v>
      </c>
      <c r="F32" s="69">
        <f>F33</f>
        <v>53.1</v>
      </c>
      <c r="G32" s="59">
        <f>F32/F7</f>
        <v>1.5554331778876572E-3</v>
      </c>
      <c r="H32" s="71">
        <f t="shared" si="3"/>
        <v>1</v>
      </c>
      <c r="I32" s="74">
        <f t="shared" si="0"/>
        <v>0</v>
      </c>
      <c r="J32" s="60">
        <f t="shared" si="2"/>
        <v>0.20000000000000284</v>
      </c>
      <c r="K32" s="61">
        <f>F32/C32-100%</f>
        <v>3.780718336483968E-3</v>
      </c>
    </row>
    <row r="33" spans="1:11">
      <c r="A33" s="45" t="s">
        <v>32</v>
      </c>
      <c r="B33" s="52" t="s">
        <v>94</v>
      </c>
      <c r="C33" s="66">
        <v>52.9</v>
      </c>
      <c r="D33" s="66">
        <v>53.1</v>
      </c>
      <c r="E33" s="66">
        <v>53.1</v>
      </c>
      <c r="F33" s="67">
        <v>53.1</v>
      </c>
      <c r="G33" s="2">
        <f>F33/F7</f>
        <v>1.5554331778876572E-3</v>
      </c>
      <c r="H33" s="71">
        <f t="shared" si="3"/>
        <v>1</v>
      </c>
      <c r="I33" s="44">
        <f t="shared" si="0"/>
        <v>0</v>
      </c>
      <c r="J33" s="44">
        <f t="shared" si="2"/>
        <v>0.20000000000000284</v>
      </c>
      <c r="K33" s="56">
        <f>F33/C33-100%</f>
        <v>3.780718336483968E-3</v>
      </c>
    </row>
    <row r="34" spans="1:11">
      <c r="A34" s="57" t="s">
        <v>19</v>
      </c>
      <c r="B34" s="58" t="s">
        <v>103</v>
      </c>
      <c r="C34" s="68">
        <f>C35+C36+C37</f>
        <v>3619</v>
      </c>
      <c r="D34" s="69">
        <f t="shared" ref="D34:F34" si="8">D35+D36+D37</f>
        <v>3786.8</v>
      </c>
      <c r="E34" s="69">
        <f t="shared" si="8"/>
        <v>3986.8</v>
      </c>
      <c r="F34" s="69">
        <f t="shared" si="8"/>
        <v>3881.6</v>
      </c>
      <c r="G34" s="59">
        <f>F34/F7</f>
        <v>0.11370187237831883</v>
      </c>
      <c r="H34" s="71">
        <f t="shared" si="3"/>
        <v>0.97361292264472754</v>
      </c>
      <c r="I34" s="74">
        <f t="shared" si="0"/>
        <v>-105.20000000000027</v>
      </c>
      <c r="J34" s="60">
        <f t="shared" si="2"/>
        <v>262.59999999999991</v>
      </c>
      <c r="K34" s="61">
        <f>F34/C34-100%</f>
        <v>7.2561481072119349E-2</v>
      </c>
    </row>
    <row r="35" spans="1:11">
      <c r="A35" s="47" t="s">
        <v>8</v>
      </c>
      <c r="B35" s="53" t="s">
        <v>95</v>
      </c>
      <c r="C35" s="66">
        <v>3491.8</v>
      </c>
      <c r="D35" s="66">
        <v>3640.4</v>
      </c>
      <c r="E35" s="66">
        <v>3640.4</v>
      </c>
      <c r="F35" s="67">
        <v>3535.5</v>
      </c>
      <c r="G35" s="2">
        <f>F35/F7</f>
        <v>0.10356372882150305</v>
      </c>
      <c r="H35" s="71">
        <f t="shared" si="3"/>
        <v>0.97118448522140421</v>
      </c>
      <c r="I35" s="44">
        <f t="shared" si="0"/>
        <v>-104.90000000000009</v>
      </c>
      <c r="J35" s="44">
        <f t="shared" si="2"/>
        <v>43.699999999999818</v>
      </c>
      <c r="K35" s="56">
        <f>F35/C35-100%</f>
        <v>1.2515035225385107E-2</v>
      </c>
    </row>
    <row r="36" spans="1:11">
      <c r="A36" s="47" t="s">
        <v>9</v>
      </c>
      <c r="B36" s="53" t="s">
        <v>96</v>
      </c>
      <c r="C36" s="66">
        <v>127.2</v>
      </c>
      <c r="D36" s="66">
        <v>116.1</v>
      </c>
      <c r="E36" s="66">
        <v>316.10000000000002</v>
      </c>
      <c r="F36" s="67">
        <v>316.10000000000002</v>
      </c>
      <c r="G36" s="2">
        <f>F36/F7</f>
        <v>9.2593677500995945E-3</v>
      </c>
      <c r="H36" s="71">
        <f t="shared" si="3"/>
        <v>1</v>
      </c>
      <c r="I36" s="44">
        <f t="shared" si="0"/>
        <v>0</v>
      </c>
      <c r="J36" s="44">
        <f t="shared" si="2"/>
        <v>188.90000000000003</v>
      </c>
      <c r="K36" s="56">
        <f>F36/C36-100%</f>
        <v>1.4850628930817611</v>
      </c>
    </row>
    <row r="37" spans="1:11">
      <c r="A37" s="47" t="s">
        <v>109</v>
      </c>
      <c r="B37" s="53" t="s">
        <v>110</v>
      </c>
      <c r="C37" s="66">
        <v>0</v>
      </c>
      <c r="D37" s="66">
        <v>30.3</v>
      </c>
      <c r="E37" s="66">
        <v>30.3</v>
      </c>
      <c r="F37" s="67">
        <v>30</v>
      </c>
      <c r="G37" s="2"/>
      <c r="H37" s="71">
        <f t="shared" si="3"/>
        <v>0.99009900990099009</v>
      </c>
      <c r="I37" s="44">
        <f t="shared" si="0"/>
        <v>-0.30000000000000071</v>
      </c>
      <c r="J37" s="44">
        <f t="shared" si="2"/>
        <v>30</v>
      </c>
      <c r="K37" s="56"/>
    </row>
    <row r="38" spans="1:11">
      <c r="A38" s="57" t="s">
        <v>20</v>
      </c>
      <c r="B38" s="58" t="s">
        <v>104</v>
      </c>
      <c r="C38" s="68">
        <f>C39</f>
        <v>37.299999999999997</v>
      </c>
      <c r="D38" s="68">
        <f>D39</f>
        <v>24.2</v>
      </c>
      <c r="E38" s="68">
        <f>E39</f>
        <v>29</v>
      </c>
      <c r="F38" s="69">
        <f>F39</f>
        <v>29</v>
      </c>
      <c r="G38" s="59">
        <f>F38/F7</f>
        <v>8.4948327982565088E-4</v>
      </c>
      <c r="H38" s="71">
        <f t="shared" si="3"/>
        <v>1</v>
      </c>
      <c r="I38" s="74">
        <f t="shared" si="0"/>
        <v>0</v>
      </c>
      <c r="J38" s="60">
        <f t="shared" si="2"/>
        <v>-8.2999999999999972</v>
      </c>
      <c r="K38" s="61">
        <f>F38/C38-100%</f>
        <v>-0.22252010723860582</v>
      </c>
    </row>
    <row r="39" spans="1:11">
      <c r="A39" s="47" t="s">
        <v>10</v>
      </c>
      <c r="B39" s="53" t="s">
        <v>97</v>
      </c>
      <c r="C39" s="66">
        <v>37.299999999999997</v>
      </c>
      <c r="D39" s="66">
        <v>24.2</v>
      </c>
      <c r="E39" s="66">
        <v>29</v>
      </c>
      <c r="F39" s="67">
        <v>29</v>
      </c>
      <c r="G39" s="2">
        <f>F39/F7</f>
        <v>8.4948327982565088E-4</v>
      </c>
      <c r="H39" s="71">
        <f t="shared" si="3"/>
        <v>1</v>
      </c>
      <c r="I39" s="44">
        <f t="shared" si="0"/>
        <v>0</v>
      </c>
      <c r="J39" s="44">
        <f t="shared" si="2"/>
        <v>-8.2999999999999972</v>
      </c>
      <c r="K39" s="56">
        <f>F39/C39-100%</f>
        <v>-0.22252010723860582</v>
      </c>
    </row>
  </sheetData>
  <mergeCells count="9">
    <mergeCell ref="A2:K2"/>
    <mergeCell ref="A3:K3"/>
    <mergeCell ref="I4:K4"/>
    <mergeCell ref="A5:A6"/>
    <mergeCell ref="C5:C6"/>
    <mergeCell ref="D5:E5"/>
    <mergeCell ref="F5:I5"/>
    <mergeCell ref="B5:B6"/>
    <mergeCell ref="J5:K5"/>
  </mergeCells>
  <pageMargins left="0.31496062992125984" right="0.11811023622047245" top="0.55118110236220474" bottom="0.19685039370078741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W37"/>
  <sheetViews>
    <sheetView view="pageBreakPreview" topLeftCell="B4" zoomScale="110" zoomScaleNormal="110" zoomScaleSheetLayoutView="110" workbookViewId="0">
      <pane xSplit="7" ySplit="10" topLeftCell="I20" activePane="bottomRight" state="frozen"/>
      <selection activeCell="B4" sqref="B4"/>
      <selection pane="topRight" activeCell="L4" sqref="L4"/>
      <selection pane="bottomLeft" activeCell="B14" sqref="B14"/>
      <selection pane="bottomRight" activeCell="C6" sqref="C6:C7"/>
    </sheetView>
  </sheetViews>
  <sheetFormatPr defaultRowHeight="15"/>
  <cols>
    <col min="1" max="1" width="43.7109375" customWidth="1"/>
    <col min="2" max="2" width="10.140625" customWidth="1"/>
    <col min="3" max="3" width="12" customWidth="1"/>
    <col min="4" max="4" width="12.28515625" customWidth="1"/>
    <col min="5" max="5" width="13" customWidth="1"/>
    <col min="6" max="7" width="12.140625" customWidth="1"/>
    <col min="8" max="8" width="11.42578125" customWidth="1"/>
    <col min="9" max="9" width="12.5703125" style="26" customWidth="1"/>
    <col min="10" max="61" width="9.140625" style="26" customWidth="1"/>
    <col min="62" max="71" width="9.140625" style="9" customWidth="1"/>
    <col min="72" max="75" width="9.140625" style="3" customWidth="1"/>
  </cols>
  <sheetData>
    <row r="1" spans="1:75" ht="47.25" customHeight="1">
      <c r="C1" s="12"/>
    </row>
    <row r="2" spans="1:75" ht="23.25" hidden="1" customHeight="1">
      <c r="A2" s="89"/>
      <c r="B2" s="89"/>
      <c r="C2" s="89"/>
      <c r="D2" s="89"/>
      <c r="E2" s="89"/>
      <c r="F2" s="89"/>
      <c r="G2" s="89"/>
      <c r="H2" s="89"/>
    </row>
    <row r="3" spans="1:75" ht="6" customHeight="1"/>
    <row r="4" spans="1:75" ht="20.25" customHeight="1">
      <c r="A4" s="90" t="s">
        <v>61</v>
      </c>
      <c r="B4" s="90"/>
      <c r="C4" s="90"/>
      <c r="D4" s="90"/>
      <c r="E4" s="90"/>
      <c r="F4" s="90"/>
      <c r="G4" s="90"/>
      <c r="H4" s="90"/>
    </row>
    <row r="5" spans="1:75" ht="15.75" customHeight="1">
      <c r="A5" s="1"/>
      <c r="B5" s="1"/>
      <c r="C5" s="1"/>
      <c r="D5" s="1"/>
      <c r="E5" s="1"/>
      <c r="F5" s="1"/>
      <c r="G5" s="1"/>
      <c r="H5" s="1"/>
    </row>
    <row r="6" spans="1:75" ht="62.25" customHeight="1">
      <c r="A6" s="91"/>
      <c r="B6" s="88" t="s">
        <v>22</v>
      </c>
      <c r="C6" s="92" t="s">
        <v>63</v>
      </c>
      <c r="D6" s="93"/>
      <c r="E6" s="88" t="s">
        <v>62</v>
      </c>
      <c r="F6" s="93" t="s">
        <v>59</v>
      </c>
      <c r="G6" s="88" t="s">
        <v>60</v>
      </c>
      <c r="H6" s="88" t="s">
        <v>21</v>
      </c>
    </row>
    <row r="7" spans="1:75" ht="45.75" customHeight="1">
      <c r="A7" s="91"/>
      <c r="B7" s="88"/>
      <c r="C7" s="92"/>
      <c r="D7" s="93"/>
      <c r="E7" s="88"/>
      <c r="F7" s="93"/>
      <c r="G7" s="88"/>
      <c r="H7" s="88"/>
    </row>
    <row r="8" spans="1:75">
      <c r="A8" s="36" t="s">
        <v>0</v>
      </c>
      <c r="B8" s="36"/>
      <c r="C8" s="37">
        <f>C10+C18+C20+C23+C26+C30+C32+C35</f>
        <v>40966.9</v>
      </c>
      <c r="D8" s="37"/>
      <c r="E8" s="38">
        <f>E10+E18+E20+E23+E26+E30+E32+E35</f>
        <v>0.99999999999999989</v>
      </c>
      <c r="F8" s="37">
        <f>F10+F18+F20+F23+F26+F30+F32+F35</f>
        <v>45438.2</v>
      </c>
      <c r="G8" s="37">
        <f>G10+G18+G20+G23+G26+G30+G32+G35</f>
        <v>0</v>
      </c>
      <c r="H8" s="38">
        <f>H10+H18+H20+H23+H26+H30+H32+H35</f>
        <v>1</v>
      </c>
    </row>
    <row r="9" spans="1:75" ht="11.25" customHeight="1">
      <c r="A9" s="15" t="s">
        <v>1</v>
      </c>
      <c r="B9" s="15"/>
      <c r="C9" s="13"/>
      <c r="D9" s="13"/>
      <c r="E9" s="14"/>
      <c r="F9" s="13"/>
      <c r="G9" s="13"/>
      <c r="H9" s="14"/>
    </row>
    <row r="10" spans="1:75" s="34" customFormat="1" ht="17.100000000000001" customHeight="1">
      <c r="A10" s="16" t="s">
        <v>12</v>
      </c>
      <c r="B10" s="17" t="s">
        <v>23</v>
      </c>
      <c r="C10" s="27">
        <f>SUM(C11:C17)</f>
        <v>17283.199999999997</v>
      </c>
      <c r="D10" s="27"/>
      <c r="E10" s="28">
        <f>C10/C8</f>
        <v>0.42188205600130829</v>
      </c>
      <c r="F10" s="27">
        <f>SUM(F11:F17)</f>
        <v>15487</v>
      </c>
      <c r="G10" s="27">
        <f>SUM(G11:G17)</f>
        <v>0</v>
      </c>
      <c r="H10" s="28">
        <f>F10/F8</f>
        <v>0.34083656482871244</v>
      </c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3"/>
      <c r="BU10" s="33"/>
      <c r="BV10" s="33"/>
      <c r="BW10" s="33"/>
    </row>
    <row r="11" spans="1:75" ht="35.25" customHeight="1">
      <c r="A11" s="18" t="s">
        <v>33</v>
      </c>
      <c r="B11" s="19" t="s">
        <v>40</v>
      </c>
      <c r="C11" s="48">
        <v>3767.2</v>
      </c>
      <c r="D11" s="4"/>
      <c r="E11" s="6">
        <f>C11/C8</f>
        <v>9.1957165418911357E-2</v>
      </c>
      <c r="F11" s="4">
        <v>2943.5</v>
      </c>
      <c r="G11" s="5"/>
      <c r="H11" s="6">
        <f>F11/F8</f>
        <v>6.4780294994079876E-2</v>
      </c>
    </row>
    <row r="12" spans="1:75" ht="30" customHeight="1">
      <c r="A12" s="20" t="s">
        <v>38</v>
      </c>
      <c r="B12" s="19" t="s">
        <v>57</v>
      </c>
      <c r="C12" s="48">
        <v>82</v>
      </c>
      <c r="D12" s="5"/>
      <c r="E12" s="6">
        <f>C12/C8</f>
        <v>2.0016159387212604E-3</v>
      </c>
      <c r="F12" s="5">
        <v>90</v>
      </c>
      <c r="G12" s="5"/>
      <c r="H12" s="6">
        <f>F12/F8</f>
        <v>1.9807122641301812E-3</v>
      </c>
    </row>
    <row r="13" spans="1:75" ht="15.95" customHeight="1">
      <c r="A13" s="18" t="s">
        <v>34</v>
      </c>
      <c r="B13" s="19" t="s">
        <v>41</v>
      </c>
      <c r="C13" s="48">
        <v>11002.9</v>
      </c>
      <c r="D13" s="5"/>
      <c r="E13" s="6">
        <f>C13/C8</f>
        <v>0.26858024405068481</v>
      </c>
      <c r="F13" s="5">
        <v>9893.6</v>
      </c>
      <c r="G13" s="5"/>
      <c r="H13" s="6">
        <f>F13/F8</f>
        <v>0.21773749840442624</v>
      </c>
    </row>
    <row r="14" spans="1:75" ht="43.5" customHeight="1">
      <c r="A14" s="20" t="s">
        <v>39</v>
      </c>
      <c r="B14" s="19" t="s">
        <v>42</v>
      </c>
      <c r="C14" s="48">
        <v>445.4</v>
      </c>
      <c r="D14" s="5"/>
      <c r="E14" s="6">
        <f>C14/C8</f>
        <v>1.0872191940322552E-2</v>
      </c>
      <c r="F14" s="5">
        <v>463.9</v>
      </c>
      <c r="G14" s="5"/>
      <c r="H14" s="6">
        <f>F14/F8</f>
        <v>1.0209471325888789E-2</v>
      </c>
    </row>
    <row r="15" spans="1:75" ht="26.25" customHeight="1">
      <c r="A15" s="20" t="s">
        <v>37</v>
      </c>
      <c r="B15" s="19" t="s">
        <v>56</v>
      </c>
      <c r="C15" s="48">
        <v>272.39999999999998</v>
      </c>
      <c r="D15" s="5"/>
      <c r="E15" s="6">
        <f>C15/C8</f>
        <v>6.6492705086301368E-3</v>
      </c>
      <c r="F15" s="5">
        <v>0</v>
      </c>
      <c r="G15" s="5"/>
      <c r="H15" s="6">
        <f>F15/F8</f>
        <v>0</v>
      </c>
    </row>
    <row r="16" spans="1:75" ht="15.75" customHeight="1">
      <c r="A16" s="18" t="s">
        <v>2</v>
      </c>
      <c r="B16" s="19" t="s">
        <v>55</v>
      </c>
      <c r="C16" s="48">
        <v>0</v>
      </c>
      <c r="D16" s="5"/>
      <c r="E16" s="6">
        <f>C16/C8</f>
        <v>0</v>
      </c>
      <c r="F16" s="5">
        <v>130</v>
      </c>
      <c r="G16" s="5"/>
      <c r="H16" s="6">
        <f>F16/F8</f>
        <v>2.8610288259658173E-3</v>
      </c>
    </row>
    <row r="17" spans="1:71" ht="15" customHeight="1">
      <c r="A17" s="18" t="s">
        <v>3</v>
      </c>
      <c r="B17" s="19" t="s">
        <v>43</v>
      </c>
      <c r="C17" s="48">
        <v>1713.3</v>
      </c>
      <c r="D17" s="5"/>
      <c r="E17" s="6">
        <f>C17/C8</f>
        <v>4.1821568144038236E-2</v>
      </c>
      <c r="F17" s="5">
        <v>1966</v>
      </c>
      <c r="G17" s="5"/>
      <c r="H17" s="6">
        <f>F17/F8</f>
        <v>4.3267559014221517E-2</v>
      </c>
    </row>
    <row r="18" spans="1:71" s="31" customFormat="1" ht="20.100000000000001" customHeight="1">
      <c r="A18" s="21" t="s">
        <v>13</v>
      </c>
      <c r="B18" s="22" t="s">
        <v>24</v>
      </c>
      <c r="C18" s="27">
        <f t="shared" ref="C18:G18" si="0">C19</f>
        <v>149.80000000000001</v>
      </c>
      <c r="D18" s="27"/>
      <c r="E18" s="28">
        <f>C18/C8</f>
        <v>3.6566105807371318E-3</v>
      </c>
      <c r="F18" s="27">
        <f t="shared" si="0"/>
        <v>133</v>
      </c>
      <c r="G18" s="27">
        <f t="shared" si="0"/>
        <v>0</v>
      </c>
      <c r="H18" s="28">
        <f>F18/F8</f>
        <v>2.9270525681034903E-3</v>
      </c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30"/>
      <c r="BL18" s="30"/>
      <c r="BM18" s="30"/>
      <c r="BN18" s="30"/>
      <c r="BO18" s="30"/>
      <c r="BP18" s="30"/>
      <c r="BQ18" s="30"/>
      <c r="BR18" s="30"/>
      <c r="BS18" s="30"/>
    </row>
    <row r="19" spans="1:71" s="3" customFormat="1" ht="20.100000000000001" customHeight="1">
      <c r="A19" s="35" t="s">
        <v>31</v>
      </c>
      <c r="B19" s="23" t="s">
        <v>44</v>
      </c>
      <c r="C19" s="11">
        <v>149.80000000000001</v>
      </c>
      <c r="D19" s="11"/>
      <c r="E19" s="6">
        <f>C19/C11</f>
        <v>3.9764281163729036E-2</v>
      </c>
      <c r="F19" s="11">
        <v>133</v>
      </c>
      <c r="G19" s="11"/>
      <c r="H19" s="6">
        <f>F19/F11</f>
        <v>4.5184304399524373E-2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9"/>
      <c r="BK19" s="9"/>
      <c r="BL19" s="9"/>
      <c r="BM19" s="9"/>
      <c r="BN19" s="9"/>
      <c r="BO19" s="9"/>
      <c r="BP19" s="9"/>
      <c r="BQ19" s="9"/>
      <c r="BR19" s="9"/>
      <c r="BS19" s="9"/>
    </row>
    <row r="20" spans="1:71" s="31" customFormat="1" ht="63" customHeight="1">
      <c r="A20" s="21" t="s">
        <v>14</v>
      </c>
      <c r="B20" s="22" t="s">
        <v>25</v>
      </c>
      <c r="C20" s="27">
        <f>SUM(C21:C22)</f>
        <v>605.70000000000005</v>
      </c>
      <c r="D20" s="27"/>
      <c r="E20" s="28">
        <f>C20/C8</f>
        <v>1.4785107001017896E-2</v>
      </c>
      <c r="F20" s="27">
        <f>SUM(F21:F22)</f>
        <v>472.5</v>
      </c>
      <c r="G20" s="27">
        <f>SUM(G21:G22)</f>
        <v>0</v>
      </c>
      <c r="H20" s="28">
        <f>F20/F8</f>
        <v>1.0398739386683451E-2</v>
      </c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30"/>
      <c r="BK20" s="30"/>
      <c r="BL20" s="30"/>
      <c r="BM20" s="30"/>
      <c r="BN20" s="30"/>
      <c r="BO20" s="30"/>
      <c r="BP20" s="30"/>
      <c r="BQ20" s="30"/>
      <c r="BR20" s="30"/>
      <c r="BS20" s="30"/>
    </row>
    <row r="21" spans="1:71" s="8" customFormat="1" ht="45" customHeight="1">
      <c r="A21" s="20" t="s">
        <v>35</v>
      </c>
      <c r="B21" s="25" t="s">
        <v>45</v>
      </c>
      <c r="C21" s="48">
        <v>382</v>
      </c>
      <c r="D21" s="7"/>
      <c r="E21" s="6">
        <f>C21/C14</f>
        <v>0.85765603951504266</v>
      </c>
      <c r="F21" s="7">
        <v>256.2</v>
      </c>
      <c r="G21" s="7"/>
      <c r="H21" s="6">
        <f>F21/F14</f>
        <v>0.55227419702522096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10"/>
      <c r="BK21" s="10"/>
      <c r="BL21" s="10"/>
      <c r="BM21" s="10"/>
      <c r="BN21" s="10"/>
      <c r="BO21" s="10"/>
      <c r="BP21" s="10"/>
      <c r="BQ21" s="10"/>
      <c r="BR21" s="10"/>
      <c r="BS21" s="10"/>
    </row>
    <row r="22" spans="1:71" s="3" customFormat="1" ht="20.100000000000001" customHeight="1">
      <c r="A22" s="18" t="s">
        <v>4</v>
      </c>
      <c r="B22" s="19" t="s">
        <v>46</v>
      </c>
      <c r="C22" s="48">
        <v>223.7</v>
      </c>
      <c r="D22" s="5"/>
      <c r="E22" s="6">
        <f>C22/C8</f>
        <v>5.4605059206334862E-3</v>
      </c>
      <c r="F22" s="5">
        <v>216.3</v>
      </c>
      <c r="G22" s="5"/>
      <c r="H22" s="6">
        <f>F22/F8</f>
        <v>4.7603118081262028E-3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9"/>
      <c r="BK22" s="9"/>
      <c r="BL22" s="9"/>
      <c r="BM22" s="9"/>
      <c r="BN22" s="9"/>
      <c r="BO22" s="9"/>
      <c r="BP22" s="9"/>
      <c r="BQ22" s="9"/>
      <c r="BR22" s="9"/>
      <c r="BS22" s="9"/>
    </row>
    <row r="23" spans="1:71" s="31" customFormat="1" ht="20.100000000000001" customHeight="1">
      <c r="A23" s="21" t="s">
        <v>15</v>
      </c>
      <c r="B23" s="22" t="s">
        <v>26</v>
      </c>
      <c r="C23" s="27">
        <f>SUM(C24:C25)</f>
        <v>181.7</v>
      </c>
      <c r="D23" s="27"/>
      <c r="E23" s="28">
        <f>C23/C8</f>
        <v>4.4352880008006459E-3</v>
      </c>
      <c r="F23" s="27">
        <f>SUM(F24:F25)</f>
        <v>390.1</v>
      </c>
      <c r="G23" s="27">
        <f>SUM(G24:G25)</f>
        <v>0</v>
      </c>
      <c r="H23" s="28">
        <f>F23/F8</f>
        <v>8.5852872693020412E-3</v>
      </c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30"/>
      <c r="BK23" s="30"/>
      <c r="BL23" s="30"/>
      <c r="BM23" s="30"/>
      <c r="BN23" s="30"/>
      <c r="BO23" s="30"/>
      <c r="BP23" s="30"/>
      <c r="BQ23" s="30"/>
      <c r="BR23" s="30"/>
      <c r="BS23" s="30"/>
    </row>
    <row r="24" spans="1:71" s="3" customFormat="1" ht="18.75" customHeight="1">
      <c r="A24" s="18" t="s">
        <v>16</v>
      </c>
      <c r="B24" s="19" t="s">
        <v>47</v>
      </c>
      <c r="C24" s="5">
        <v>181.7</v>
      </c>
      <c r="D24" s="5"/>
      <c r="E24" s="6">
        <f>C24/C8</f>
        <v>4.4352880008006459E-3</v>
      </c>
      <c r="F24" s="5">
        <v>190.2</v>
      </c>
      <c r="G24" s="5"/>
      <c r="H24" s="6">
        <f>F24/F8</f>
        <v>4.1859052515284493E-3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9"/>
      <c r="BK24" s="9"/>
      <c r="BL24" s="9"/>
      <c r="BM24" s="9"/>
      <c r="BN24" s="9"/>
      <c r="BO24" s="9"/>
      <c r="BP24" s="9"/>
      <c r="BQ24" s="9"/>
      <c r="BR24" s="9"/>
      <c r="BS24" s="9"/>
    </row>
    <row r="25" spans="1:71" s="3" customFormat="1" ht="20.25" customHeight="1">
      <c r="A25" s="24" t="s">
        <v>36</v>
      </c>
      <c r="B25" s="19" t="s">
        <v>58</v>
      </c>
      <c r="C25" s="5">
        <v>0</v>
      </c>
      <c r="D25" s="5"/>
      <c r="E25" s="6">
        <f>C25/C8</f>
        <v>0</v>
      </c>
      <c r="F25" s="5">
        <v>199.9</v>
      </c>
      <c r="G25" s="5"/>
      <c r="H25" s="6">
        <f>F25/F8</f>
        <v>4.3993820177735919E-3</v>
      </c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9"/>
      <c r="BK25" s="9"/>
      <c r="BL25" s="9"/>
      <c r="BM25" s="9"/>
      <c r="BN25" s="9"/>
      <c r="BO25" s="9"/>
      <c r="BP25" s="9"/>
      <c r="BQ25" s="9"/>
      <c r="BR25" s="9"/>
      <c r="BS25" s="9"/>
    </row>
    <row r="26" spans="1:71" s="31" customFormat="1" ht="20.100000000000001" customHeight="1">
      <c r="A26" s="21" t="s">
        <v>17</v>
      </c>
      <c r="B26" s="22" t="s">
        <v>27</v>
      </c>
      <c r="C26" s="27">
        <f>SUM(C27:C29)</f>
        <v>19209.400000000001</v>
      </c>
      <c r="D26" s="27"/>
      <c r="E26" s="28">
        <f>C26/C8</f>
        <v>0.46890050260088023</v>
      </c>
      <c r="F26" s="27">
        <f>SUM(F27:F29)</f>
        <v>25129.1</v>
      </c>
      <c r="G26" s="27">
        <f>SUM(G27:G29)</f>
        <v>0</v>
      </c>
      <c r="H26" s="28">
        <f>F26/F8</f>
        <v>0.55303907285059706</v>
      </c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30"/>
      <c r="BK26" s="30"/>
      <c r="BL26" s="30"/>
      <c r="BM26" s="30"/>
      <c r="BN26" s="30"/>
      <c r="BO26" s="30"/>
      <c r="BP26" s="30"/>
      <c r="BQ26" s="30"/>
      <c r="BR26" s="30"/>
      <c r="BS26" s="30"/>
    </row>
    <row r="27" spans="1:71" s="3" customFormat="1" ht="15.95" customHeight="1">
      <c r="A27" s="18" t="s">
        <v>5</v>
      </c>
      <c r="B27" s="19" t="s">
        <v>48</v>
      </c>
      <c r="C27" s="48">
        <v>82.5</v>
      </c>
      <c r="D27" s="4"/>
      <c r="E27" s="6">
        <f>C27/C8</f>
        <v>2.0138209139573655E-3</v>
      </c>
      <c r="F27" s="4">
        <v>195.5</v>
      </c>
      <c r="G27" s="4"/>
      <c r="H27" s="6">
        <f>F27/F8</f>
        <v>4.3025471959716715E-3</v>
      </c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9"/>
      <c r="BK27" s="9"/>
      <c r="BL27" s="9"/>
      <c r="BM27" s="9"/>
      <c r="BN27" s="9"/>
      <c r="BO27" s="9"/>
      <c r="BP27" s="9"/>
      <c r="BQ27" s="9"/>
      <c r="BR27" s="9"/>
      <c r="BS27" s="9"/>
    </row>
    <row r="28" spans="1:71" s="3" customFormat="1" ht="15.95" customHeight="1">
      <c r="A28" s="18" t="s">
        <v>6</v>
      </c>
      <c r="B28" s="19" t="s">
        <v>49</v>
      </c>
      <c r="C28" s="48">
        <v>7814.3</v>
      </c>
      <c r="D28" s="4"/>
      <c r="E28" s="6">
        <f>C28/C8</f>
        <v>0.19074667597499445</v>
      </c>
      <c r="F28" s="4">
        <v>22810.3</v>
      </c>
      <c r="G28" s="4"/>
      <c r="H28" s="6">
        <f>F28/F8</f>
        <v>0.50200712176098528</v>
      </c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9"/>
      <c r="BK28" s="9"/>
      <c r="BL28" s="9"/>
      <c r="BM28" s="9"/>
      <c r="BN28" s="9"/>
      <c r="BO28" s="9"/>
      <c r="BP28" s="9"/>
      <c r="BQ28" s="9"/>
      <c r="BR28" s="9"/>
      <c r="BS28" s="9"/>
    </row>
    <row r="29" spans="1:71" s="3" customFormat="1" ht="15.95" customHeight="1">
      <c r="A29" s="18" t="s">
        <v>7</v>
      </c>
      <c r="B29" s="19" t="s">
        <v>50</v>
      </c>
      <c r="C29" s="48">
        <v>11312.6</v>
      </c>
      <c r="D29" s="4"/>
      <c r="E29" s="6">
        <f>C29/C8</f>
        <v>0.27614000571192843</v>
      </c>
      <c r="F29" s="4">
        <v>2123.3000000000002</v>
      </c>
      <c r="G29" s="4"/>
      <c r="H29" s="6">
        <f>F29/F8</f>
        <v>4.6729403893640158E-2</v>
      </c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9"/>
      <c r="BK29" s="9"/>
      <c r="BL29" s="9"/>
      <c r="BM29" s="9"/>
      <c r="BN29" s="9"/>
      <c r="BO29" s="9"/>
      <c r="BP29" s="9"/>
      <c r="BQ29" s="9"/>
      <c r="BR29" s="9"/>
      <c r="BS29" s="9"/>
    </row>
    <row r="30" spans="1:71" s="31" customFormat="1" ht="20.100000000000001" customHeight="1">
      <c r="A30" s="21" t="s">
        <v>18</v>
      </c>
      <c r="B30" s="22" t="s">
        <v>28</v>
      </c>
      <c r="C30" s="27">
        <f>SUM(C31:C31)</f>
        <v>64.400000000000006</v>
      </c>
      <c r="D30" s="27"/>
      <c r="E30" s="28">
        <f>C30/C8</f>
        <v>1.5720008104103558E-3</v>
      </c>
      <c r="F30" s="27">
        <f>SUM(F31:F31)</f>
        <v>67</v>
      </c>
      <c r="G30" s="27">
        <f>SUM(G31:G31)</f>
        <v>0</v>
      </c>
      <c r="H30" s="28">
        <f>F30/F8</f>
        <v>1.4745302410746905E-3</v>
      </c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30"/>
      <c r="BK30" s="30"/>
      <c r="BL30" s="30"/>
      <c r="BM30" s="30"/>
      <c r="BN30" s="30"/>
      <c r="BO30" s="30"/>
      <c r="BP30" s="30"/>
      <c r="BQ30" s="30"/>
      <c r="BR30" s="30"/>
      <c r="BS30" s="30"/>
    </row>
    <row r="31" spans="1:71" s="3" customFormat="1" ht="20.25" customHeight="1">
      <c r="A31" s="18" t="s">
        <v>32</v>
      </c>
      <c r="B31" s="19" t="s">
        <v>54</v>
      </c>
      <c r="C31" s="4">
        <v>64.400000000000006</v>
      </c>
      <c r="D31" s="4"/>
      <c r="E31" s="6">
        <f>C31/C8</f>
        <v>1.5720008104103558E-3</v>
      </c>
      <c r="F31" s="4">
        <v>67</v>
      </c>
      <c r="G31" s="4">
        <v>0</v>
      </c>
      <c r="H31" s="6">
        <f>F31/F8</f>
        <v>1.4745302410746905E-3</v>
      </c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9"/>
      <c r="BK31" s="9"/>
      <c r="BL31" s="9"/>
      <c r="BM31" s="9"/>
      <c r="BN31" s="9"/>
      <c r="BO31" s="9"/>
      <c r="BP31" s="9"/>
      <c r="BQ31" s="9"/>
      <c r="BR31" s="9"/>
      <c r="BS31" s="9"/>
    </row>
    <row r="32" spans="1:71" s="31" customFormat="1" ht="18" customHeight="1">
      <c r="A32" s="21" t="s">
        <v>19</v>
      </c>
      <c r="B32" s="22" t="s">
        <v>29</v>
      </c>
      <c r="C32" s="27">
        <f>SUM(C33:C34)</f>
        <v>3420.2000000000003</v>
      </c>
      <c r="D32" s="27"/>
      <c r="E32" s="28">
        <f>C32/C8</f>
        <v>8.3486912605054323E-2</v>
      </c>
      <c r="F32" s="27">
        <f>SUM(F33:F34)</f>
        <v>3691.5</v>
      </c>
      <c r="G32" s="27">
        <f>SUM(G33:G34)</f>
        <v>0</v>
      </c>
      <c r="H32" s="28">
        <f>F32/F8</f>
        <v>8.1242214700406268E-2</v>
      </c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30"/>
      <c r="BK32" s="30"/>
      <c r="BL32" s="30"/>
      <c r="BM32" s="30"/>
      <c r="BN32" s="30"/>
      <c r="BO32" s="30"/>
      <c r="BP32" s="30"/>
      <c r="BQ32" s="30"/>
      <c r="BR32" s="30"/>
      <c r="BS32" s="30"/>
    </row>
    <row r="33" spans="1:71" s="3" customFormat="1" ht="15.95" customHeight="1">
      <c r="A33" s="24" t="s">
        <v>8</v>
      </c>
      <c r="B33" s="19" t="s">
        <v>51</v>
      </c>
      <c r="C33" s="48">
        <v>2868.8</v>
      </c>
      <c r="D33" s="4"/>
      <c r="E33" s="6">
        <f>C33/C8</f>
        <v>7.0027265914677464E-2</v>
      </c>
      <c r="F33" s="4">
        <v>2869.5</v>
      </c>
      <c r="G33" s="4"/>
      <c r="H33" s="6">
        <f>F33/F8</f>
        <v>6.3151709354683949E-2</v>
      </c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9"/>
      <c r="BK33" s="9"/>
      <c r="BL33" s="9"/>
      <c r="BM33" s="9"/>
      <c r="BN33" s="9"/>
      <c r="BO33" s="9"/>
      <c r="BP33" s="9"/>
      <c r="BQ33" s="9"/>
      <c r="BR33" s="9"/>
      <c r="BS33" s="9"/>
    </row>
    <row r="34" spans="1:71" s="3" customFormat="1" ht="15.95" customHeight="1">
      <c r="A34" s="18" t="s">
        <v>9</v>
      </c>
      <c r="B34" s="19" t="s">
        <v>52</v>
      </c>
      <c r="C34" s="48">
        <v>551.4</v>
      </c>
      <c r="D34" s="4"/>
      <c r="E34" s="6">
        <f>C34/C8</f>
        <v>1.3459646690376864E-2</v>
      </c>
      <c r="F34" s="4">
        <v>822</v>
      </c>
      <c r="G34" s="4">
        <v>0</v>
      </c>
      <c r="H34" s="6">
        <f>F34/F8</f>
        <v>1.8090505345722322E-2</v>
      </c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9"/>
      <c r="BK34" s="9"/>
      <c r="BL34" s="9"/>
      <c r="BM34" s="9"/>
      <c r="BN34" s="9"/>
      <c r="BO34" s="9"/>
      <c r="BP34" s="9"/>
      <c r="BQ34" s="9"/>
      <c r="BR34" s="9"/>
      <c r="BS34" s="9"/>
    </row>
    <row r="35" spans="1:71" s="31" customFormat="1" ht="15.95" customHeight="1">
      <c r="A35" s="21" t="s">
        <v>20</v>
      </c>
      <c r="B35" s="22" t="s">
        <v>30</v>
      </c>
      <c r="C35" s="27">
        <f t="shared" ref="C35:G35" si="1">C36</f>
        <v>52.5</v>
      </c>
      <c r="D35" s="27"/>
      <c r="E35" s="28">
        <f>C35/C8</f>
        <v>1.2815223997910507E-3</v>
      </c>
      <c r="F35" s="27">
        <f t="shared" si="1"/>
        <v>68</v>
      </c>
      <c r="G35" s="27">
        <f t="shared" si="1"/>
        <v>0</v>
      </c>
      <c r="H35" s="28">
        <f>F35/F8</f>
        <v>1.4965381551205815E-3</v>
      </c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30"/>
      <c r="BK35" s="30"/>
      <c r="BL35" s="30"/>
      <c r="BM35" s="30"/>
      <c r="BN35" s="30"/>
      <c r="BO35" s="30"/>
      <c r="BP35" s="30"/>
      <c r="BQ35" s="30"/>
      <c r="BR35" s="30"/>
      <c r="BS35" s="30"/>
    </row>
    <row r="36" spans="1:71" s="3" customFormat="1" ht="15.95" customHeight="1">
      <c r="A36" s="18" t="s">
        <v>10</v>
      </c>
      <c r="B36" s="19" t="s">
        <v>53</v>
      </c>
      <c r="C36" s="4">
        <v>52.5</v>
      </c>
      <c r="D36" s="4"/>
      <c r="E36" s="6">
        <f>C36/C8</f>
        <v>1.2815223997910507E-3</v>
      </c>
      <c r="F36" s="4">
        <v>68</v>
      </c>
      <c r="G36" s="4">
        <v>0</v>
      </c>
      <c r="H36" s="6">
        <f>F36/F8</f>
        <v>1.4965381551205815E-3</v>
      </c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9"/>
      <c r="BK36" s="9"/>
      <c r="BL36" s="9"/>
      <c r="BM36" s="9"/>
      <c r="BN36" s="9"/>
      <c r="BO36" s="9"/>
      <c r="BP36" s="9"/>
      <c r="BQ36" s="9"/>
      <c r="BR36" s="9"/>
      <c r="BS36" s="9"/>
    </row>
    <row r="37" spans="1:71" s="3" customFormat="1" ht="15.95" customHeight="1">
      <c r="A37"/>
      <c r="B37"/>
      <c r="C37"/>
      <c r="D37"/>
      <c r="E37"/>
      <c r="F37"/>
      <c r="G37"/>
      <c r="H37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9"/>
      <c r="BK37" s="9"/>
      <c r="BL37" s="9"/>
      <c r="BM37" s="9"/>
      <c r="BN37" s="9"/>
      <c r="BO37" s="9"/>
      <c r="BP37" s="9"/>
      <c r="BQ37" s="9"/>
      <c r="BR37" s="9"/>
      <c r="BS37" s="9"/>
    </row>
  </sheetData>
  <mergeCells count="10">
    <mergeCell ref="G6:G7"/>
    <mergeCell ref="H6:H7"/>
    <mergeCell ref="A2:H2"/>
    <mergeCell ref="A4:H4"/>
    <mergeCell ref="A6:A7"/>
    <mergeCell ref="B6:B7"/>
    <mergeCell ref="C6:C7"/>
    <mergeCell ref="D6:D7"/>
    <mergeCell ref="E6:E7"/>
    <mergeCell ref="F6:F7"/>
  </mergeCells>
  <pageMargins left="0.47244094488188981" right="0.11811023622047245" top="0.16" bottom="0.11811023622047245" header="0.11811023622047245" footer="0.11811023622047245"/>
  <pageSetup paperSize="9" scale="66" orientation="landscape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расходы 2016</vt:lpstr>
      <vt:lpstr>доля расходов по разделам</vt:lpstr>
      <vt:lpstr>Лист1</vt:lpstr>
      <vt:lpstr>Лист2</vt:lpstr>
      <vt:lpstr>'доля расходов по разделам'!Область_печати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osmolovskayaev</dc:creator>
  <cp:lastModifiedBy>Пользователь</cp:lastModifiedBy>
  <cp:lastPrinted>2019-01-06T10:48:22Z</cp:lastPrinted>
  <dcterms:created xsi:type="dcterms:W3CDTF">2013-01-22T05:32:31Z</dcterms:created>
  <dcterms:modified xsi:type="dcterms:W3CDTF">2019-01-06T10:49:19Z</dcterms:modified>
</cp:coreProperties>
</file>